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4355" windowHeight="44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6" i="1" l="1"/>
  <c r="F5" i="1"/>
  <c r="F7" i="1"/>
  <c r="F8" i="1"/>
  <c r="F9" i="1"/>
  <c r="F10" i="1"/>
  <c r="F11" i="1"/>
  <c r="F12" i="1"/>
  <c r="F4" i="1"/>
  <c r="I4" i="1"/>
  <c r="J5" i="1"/>
  <c r="J6" i="1"/>
  <c r="J7" i="1"/>
  <c r="J8" i="1"/>
  <c r="J9" i="1"/>
  <c r="J10" i="1"/>
  <c r="J11" i="1"/>
  <c r="J12" i="1"/>
  <c r="J4" i="1"/>
  <c r="I5" i="1"/>
  <c r="I6" i="1"/>
  <c r="I7" i="1"/>
  <c r="I8" i="1"/>
  <c r="I9" i="1"/>
  <c r="I10" i="1"/>
  <c r="I11" i="1"/>
  <c r="I12" i="1"/>
  <c r="D5" i="1"/>
  <c r="D6" i="1"/>
  <c r="D7" i="1"/>
  <c r="D8" i="1"/>
  <c r="D9" i="1"/>
  <c r="D10" i="1"/>
  <c r="D11" i="1"/>
  <c r="D12" i="1"/>
  <c r="D4" i="1"/>
</calcChain>
</file>

<file path=xl/sharedStrings.xml><?xml version="1.0" encoding="utf-8"?>
<sst xmlns="http://schemas.openxmlformats.org/spreadsheetml/2006/main" count="47" uniqueCount="29">
  <si>
    <t>CHI NHÁNH NGÂN HÀNG THÁI BÌNH DƯƠNG</t>
  </si>
  <si>
    <t>BẢNG TỔNG KẾT MUA BÁN VÀNG NGOÃI TỆ TRONG NGÀY 01/01/2018</t>
  </si>
  <si>
    <t>STT</t>
  </si>
  <si>
    <t>Mã Hàng</t>
  </si>
  <si>
    <t>Tên Hàng</t>
  </si>
  <si>
    <t>Số Lượng</t>
  </si>
  <si>
    <t>Đơn vị tính</t>
  </si>
  <si>
    <t>Mua</t>
  </si>
  <si>
    <t xml:space="preserve">Bán </t>
  </si>
  <si>
    <t>Đơn giá</t>
  </si>
  <si>
    <t>Thành tiền</t>
  </si>
  <si>
    <t>X</t>
  </si>
  <si>
    <t>V99</t>
  </si>
  <si>
    <t>V97</t>
  </si>
  <si>
    <t>USD</t>
  </si>
  <si>
    <t>FF</t>
  </si>
  <si>
    <t>DM</t>
  </si>
  <si>
    <t>GBP</t>
  </si>
  <si>
    <t>BẢNG ĐƠN GIÁ</t>
  </si>
  <si>
    <t>Mã hàng</t>
  </si>
  <si>
    <t>Tên hàng</t>
  </si>
  <si>
    <t>Đơn Giá</t>
  </si>
  <si>
    <t>Bán</t>
  </si>
  <si>
    <t>Vàng 99%</t>
  </si>
  <si>
    <t>Vàng 97%</t>
  </si>
  <si>
    <t>Đô La Mỹ</t>
  </si>
  <si>
    <t>Bảng Anh</t>
  </si>
  <si>
    <t>Mác Đức</t>
  </si>
  <si>
    <t>Franc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</si>
</sst>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1" xfId="0" applyBorder="1"/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tabSelected="1" workbookViewId="0">
      <selection activeCell="F6" sqref="F6"/>
    </sheetView>
  </sheetViews>
  <sheetFormatPr defaultRowHeight="15" x14ac:dyDescent="0.25"/>
  <cols>
    <col min="3" max="3" width="10.7109375" customWidth="1"/>
    <col min="4" max="4" width="11.28515625" customWidth="1"/>
    <col min="5" max="5" width="15.28515625" customWidth="1"/>
    <col min="6" max="6" width="15.7109375" customWidth="1"/>
    <col min="9" max="9" width="12.85546875" customWidth="1"/>
    <col min="10" max="10" width="16.140625" customWidth="1"/>
  </cols>
  <sheetData>
    <row r="1" spans="2:15" ht="20.25" x14ac:dyDescent="0.3">
      <c r="D1" s="2" t="s">
        <v>0</v>
      </c>
      <c r="E1" s="2"/>
      <c r="F1" s="2"/>
      <c r="G1" s="2"/>
      <c r="H1" s="2"/>
      <c r="I1" s="2"/>
      <c r="J1" s="2"/>
      <c r="K1" s="2"/>
      <c r="L1" s="2"/>
    </row>
    <row r="2" spans="2:15" ht="20.25" x14ac:dyDescent="0.3">
      <c r="C2" s="1" t="s">
        <v>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2:15" x14ac:dyDescent="0.25"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</row>
    <row r="4" spans="2:15" x14ac:dyDescent="0.25">
      <c r="B4" s="4">
        <v>1</v>
      </c>
      <c r="C4" s="5" t="s">
        <v>12</v>
      </c>
      <c r="D4" s="5" t="str">
        <f>VLOOKUP(C4,$B$15:$E$22,2,0)</f>
        <v>Vàng 99%</v>
      </c>
      <c r="E4" s="5">
        <v>5</v>
      </c>
      <c r="F4" s="6" t="str">
        <f>IF(LEFT(C4,1)="V","LƯỢNG"," ")</f>
        <v>LƯỢNG</v>
      </c>
      <c r="G4" s="4" t="s">
        <v>11</v>
      </c>
      <c r="H4" s="6"/>
      <c r="I4" s="6">
        <f>VLOOKUP(C4,$B$15:$E$22,3,0)</f>
        <v>5000000</v>
      </c>
      <c r="J4" s="6">
        <f>I4*E4</f>
        <v>25000000</v>
      </c>
    </row>
    <row r="5" spans="2:15" x14ac:dyDescent="0.25">
      <c r="B5" s="4">
        <v>2</v>
      </c>
      <c r="C5" s="5" t="s">
        <v>13</v>
      </c>
      <c r="D5" s="5" t="str">
        <f t="shared" ref="D5:D12" si="0">VLOOKUP(C5,$B$15:$E$22,2,0)</f>
        <v>Vàng 97%</v>
      </c>
      <c r="E5" s="5">
        <v>12</v>
      </c>
      <c r="F5" s="6" t="str">
        <f t="shared" ref="F5:F12" si="1">IF(LEFT(C5,1)="V","LƯỢNG"," ")</f>
        <v>LƯỢNG</v>
      </c>
      <c r="G5" s="4"/>
      <c r="H5" s="4" t="s">
        <v>11</v>
      </c>
      <c r="I5" s="6">
        <f t="shared" ref="I5:I12" si="2">VLOOKUP(C5,$B$15:$E$22,3,0)</f>
        <v>4000000</v>
      </c>
      <c r="J5" s="6">
        <f t="shared" ref="J5:J12" si="3">I5*E5</f>
        <v>48000000</v>
      </c>
    </row>
    <row r="6" spans="2:15" x14ac:dyDescent="0.25">
      <c r="B6" s="4">
        <v>3</v>
      </c>
      <c r="C6" s="5" t="s">
        <v>14</v>
      </c>
      <c r="D6" s="5" t="str">
        <f t="shared" si="0"/>
        <v>Đô La Mỹ</v>
      </c>
      <c r="E6" s="5">
        <v>1200</v>
      </c>
      <c r="F6" s="9" t="str">
        <f>IF(LEFT(C6,1)="V","LƯỢNG"," ")</f>
        <v xml:space="preserve"> </v>
      </c>
      <c r="G6" s="4"/>
      <c r="H6" s="4" t="s">
        <v>11</v>
      </c>
      <c r="I6" s="6">
        <f t="shared" si="2"/>
        <v>1650</v>
      </c>
      <c r="J6" s="6">
        <f t="shared" si="3"/>
        <v>1980000</v>
      </c>
    </row>
    <row r="7" spans="2:15" x14ac:dyDescent="0.25">
      <c r="B7" s="4">
        <v>4</v>
      </c>
      <c r="C7" s="5" t="s">
        <v>15</v>
      </c>
      <c r="D7" s="5" t="str">
        <f t="shared" si="0"/>
        <v>Franc Pháp</v>
      </c>
      <c r="E7" s="5">
        <v>5000</v>
      </c>
      <c r="F7" s="6" t="str">
        <f t="shared" si="1"/>
        <v xml:space="preserve"> </v>
      </c>
      <c r="G7" s="4" t="s">
        <v>11</v>
      </c>
      <c r="H7" s="4"/>
      <c r="I7" s="6">
        <f t="shared" si="2"/>
        <v>2960</v>
      </c>
      <c r="J7" s="6">
        <f t="shared" si="3"/>
        <v>14800000</v>
      </c>
    </row>
    <row r="8" spans="2:15" x14ac:dyDescent="0.25">
      <c r="B8" s="4">
        <v>5</v>
      </c>
      <c r="C8" s="5" t="s">
        <v>13</v>
      </c>
      <c r="D8" s="5" t="str">
        <f t="shared" si="0"/>
        <v>Vàng 97%</v>
      </c>
      <c r="E8" s="5">
        <v>5</v>
      </c>
      <c r="F8" s="6" t="str">
        <f t="shared" si="1"/>
        <v>LƯỢNG</v>
      </c>
      <c r="G8" s="4" t="s">
        <v>11</v>
      </c>
      <c r="H8" s="4"/>
      <c r="I8" s="6">
        <f t="shared" si="2"/>
        <v>4000000</v>
      </c>
      <c r="J8" s="6">
        <f t="shared" si="3"/>
        <v>20000000</v>
      </c>
    </row>
    <row r="9" spans="2:15" x14ac:dyDescent="0.25">
      <c r="B9" s="4">
        <v>6</v>
      </c>
      <c r="C9" s="5" t="s">
        <v>16</v>
      </c>
      <c r="D9" s="5" t="str">
        <f t="shared" si="0"/>
        <v>Mác Đức</v>
      </c>
      <c r="E9" s="5">
        <v>4500</v>
      </c>
      <c r="F9" s="6" t="str">
        <f t="shared" si="1"/>
        <v xml:space="preserve"> </v>
      </c>
      <c r="G9" s="4" t="s">
        <v>11</v>
      </c>
      <c r="H9" s="4"/>
      <c r="I9" s="6">
        <f t="shared" si="2"/>
        <v>5700</v>
      </c>
      <c r="J9" s="6">
        <f t="shared" si="3"/>
        <v>25650000</v>
      </c>
    </row>
    <row r="10" spans="2:15" x14ac:dyDescent="0.25">
      <c r="B10" s="4">
        <v>7</v>
      </c>
      <c r="C10" s="5" t="s">
        <v>17</v>
      </c>
      <c r="D10" s="5" t="str">
        <f t="shared" si="0"/>
        <v>Bảng Anh</v>
      </c>
      <c r="E10" s="5">
        <v>800</v>
      </c>
      <c r="F10" s="6" t="str">
        <f t="shared" si="1"/>
        <v xml:space="preserve"> </v>
      </c>
      <c r="G10" s="4"/>
      <c r="H10" s="4" t="s">
        <v>11</v>
      </c>
      <c r="I10" s="6">
        <f t="shared" si="2"/>
        <v>8600</v>
      </c>
      <c r="J10" s="6">
        <f t="shared" si="3"/>
        <v>6880000</v>
      </c>
    </row>
    <row r="11" spans="2:15" x14ac:dyDescent="0.25">
      <c r="B11" s="4">
        <v>8</v>
      </c>
      <c r="C11" s="5" t="s">
        <v>14</v>
      </c>
      <c r="D11" s="5" t="str">
        <f t="shared" si="0"/>
        <v>Đô La Mỹ</v>
      </c>
      <c r="E11" s="5">
        <v>8000</v>
      </c>
      <c r="F11" s="6" t="str">
        <f t="shared" si="1"/>
        <v xml:space="preserve"> </v>
      </c>
      <c r="G11" s="4" t="s">
        <v>11</v>
      </c>
      <c r="H11" s="6"/>
      <c r="I11" s="6">
        <f t="shared" si="2"/>
        <v>1650</v>
      </c>
      <c r="J11" s="6">
        <f t="shared" si="3"/>
        <v>13200000</v>
      </c>
    </row>
    <row r="12" spans="2:15" x14ac:dyDescent="0.25">
      <c r="B12" s="4">
        <v>9</v>
      </c>
      <c r="C12" s="5" t="s">
        <v>12</v>
      </c>
      <c r="D12" s="5" t="str">
        <f t="shared" si="0"/>
        <v>Vàng 99%</v>
      </c>
      <c r="E12" s="5">
        <v>28</v>
      </c>
      <c r="F12" s="6" t="str">
        <f t="shared" si="1"/>
        <v>LƯỢNG</v>
      </c>
      <c r="G12" s="4" t="s">
        <v>11</v>
      </c>
      <c r="H12" s="6"/>
      <c r="I12" s="6">
        <f t="shared" si="2"/>
        <v>5000000</v>
      </c>
      <c r="J12" s="6">
        <f t="shared" si="3"/>
        <v>140000000</v>
      </c>
    </row>
    <row r="14" spans="2:15" ht="18.75" x14ac:dyDescent="0.3">
      <c r="B14" s="7" t="s">
        <v>18</v>
      </c>
      <c r="C14" s="7"/>
      <c r="D14" s="7"/>
    </row>
    <row r="15" spans="2:15" x14ac:dyDescent="0.25">
      <c r="B15" s="8" t="s">
        <v>19</v>
      </c>
      <c r="C15" s="8" t="s">
        <v>20</v>
      </c>
      <c r="D15" s="8" t="s">
        <v>21</v>
      </c>
      <c r="E15" s="8"/>
    </row>
    <row r="16" spans="2:15" x14ac:dyDescent="0.25">
      <c r="B16" s="8"/>
      <c r="C16" s="8"/>
      <c r="D16" s="3" t="s">
        <v>7</v>
      </c>
      <c r="E16" s="3" t="s">
        <v>22</v>
      </c>
    </row>
    <row r="17" spans="2:5" x14ac:dyDescent="0.25">
      <c r="B17" s="5" t="s">
        <v>12</v>
      </c>
      <c r="C17" s="5" t="s">
        <v>23</v>
      </c>
      <c r="D17" s="5">
        <v>5000000</v>
      </c>
      <c r="E17" s="5">
        <v>5040000</v>
      </c>
    </row>
    <row r="18" spans="2:5" x14ac:dyDescent="0.25">
      <c r="B18" s="5" t="s">
        <v>13</v>
      </c>
      <c r="C18" s="5" t="s">
        <v>24</v>
      </c>
      <c r="D18" s="5">
        <v>4000000</v>
      </c>
      <c r="E18" s="5">
        <v>4940000</v>
      </c>
    </row>
    <row r="19" spans="2:5" x14ac:dyDescent="0.25">
      <c r="B19" s="5" t="s">
        <v>14</v>
      </c>
      <c r="C19" s="5" t="s">
        <v>25</v>
      </c>
      <c r="D19" s="5">
        <v>1650</v>
      </c>
      <c r="E19" s="5">
        <v>11670</v>
      </c>
    </row>
    <row r="20" spans="2:5" x14ac:dyDescent="0.25">
      <c r="B20" s="5" t="s">
        <v>17</v>
      </c>
      <c r="C20" s="5" t="s">
        <v>26</v>
      </c>
      <c r="D20" s="5">
        <v>8600</v>
      </c>
      <c r="E20" s="5">
        <v>18800</v>
      </c>
    </row>
    <row r="21" spans="2:5" x14ac:dyDescent="0.25">
      <c r="B21" s="5" t="s">
        <v>16</v>
      </c>
      <c r="C21" s="5" t="s">
        <v>27</v>
      </c>
      <c r="D21" s="5">
        <v>5700</v>
      </c>
      <c r="E21" s="5">
        <v>5856</v>
      </c>
    </row>
    <row r="22" spans="2:5" x14ac:dyDescent="0.25">
      <c r="B22" s="5" t="s">
        <v>15</v>
      </c>
      <c r="C22" s="5" t="s">
        <v>28</v>
      </c>
      <c r="D22" s="5">
        <v>2960</v>
      </c>
      <c r="E22" s="5">
        <v>3000</v>
      </c>
    </row>
  </sheetData>
  <mergeCells count="6">
    <mergeCell ref="D1:L1"/>
    <mergeCell ref="C2:O2"/>
    <mergeCell ref="B14:D14"/>
    <mergeCell ref="B15:B16"/>
    <mergeCell ref="C15:C16"/>
    <mergeCell ref="D15:E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2019-05-17T06:30:27Z</dcterms:created>
  <dcterms:modified xsi:type="dcterms:W3CDTF">2019-05-17T07:22:08Z</dcterms:modified>
</cp:coreProperties>
</file>